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120" yWindow="120" windowWidth="15180" windowHeight="8835"/>
  </bookViews>
  <sheets>
    <sheet name="Лист1" sheetId="4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Лист1!$A$1:$E$22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5621"/>
</workbook>
</file>

<file path=xl/calcChain.xml><?xml version="1.0" encoding="utf-8"?>
<calcChain xmlns="http://schemas.openxmlformats.org/spreadsheetml/2006/main">
  <c r="D11" i="4" l="1"/>
  <c r="E11" i="4" s="1"/>
  <c r="D12" i="4" l="1"/>
  <c r="E12" i="4" s="1"/>
  <c r="C13" i="4" l="1"/>
  <c r="D10" i="4"/>
  <c r="E10" i="4" s="1"/>
  <c r="E13" i="4" s="1"/>
  <c r="D13" i="4" l="1"/>
  <c r="D14" i="4" s="1"/>
  <c r="D15" i="4" s="1"/>
  <c r="E14" i="4"/>
  <c r="C14" i="4"/>
  <c r="C15" i="4" s="1"/>
  <c r="E15" i="4" l="1"/>
</calcChain>
</file>

<file path=xl/sharedStrings.xml><?xml version="1.0" encoding="utf-8"?>
<sst xmlns="http://schemas.openxmlformats.org/spreadsheetml/2006/main" count="16" uniqueCount="16">
  <si>
    <t>руб.</t>
  </si>
  <si>
    <t>(наименование стройки)</t>
  </si>
  <si>
    <t>Наименование услуг и работ (затрат)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</si>
  <si>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</si>
  <si>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цена</t>
  </si>
  <si>
    <t>Итого:</t>
  </si>
  <si>
    <t>НДС 18%</t>
  </si>
  <si>
    <t>Всего:</t>
  </si>
  <si>
    <t>Сметная стоимость строительства в базисном уровне цен на 2001г</t>
  </si>
  <si>
    <t xml:space="preserve"> </t>
  </si>
  <si>
    <t>Сметная стоимость строительства в текущем уровне цен на 2013г.</t>
  </si>
  <si>
    <t>Реконструкция ОАО "НЗХК"</t>
  </si>
  <si>
    <t>Обоснование начальной (максимальной) цены договора на период выполнения работ по реконструкции складских помещений в зд. 336В (переезд макетов, помещения для хранения ВОУ, НОУ) цеха №23 (пусконаладочные работы, телефонизация и радиофикация)</t>
  </si>
  <si>
    <t>Телефонизация и радиофикация. Здание 336В (Помещение для хранения ВОУ)</t>
  </si>
  <si>
    <t>ПНР электрооборудования, средств контроля и автоматики помещения для хранения НОУ в ТУК.</t>
  </si>
  <si>
    <t>ПНР электрооборудования, средств контроля и автоматики помещения для хранения ВОУ.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</si>
</sst>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7">
    <xf numFmtId="0" fontId="0" fillId="0" borderId="0"/>
    <xf numFmtId="0" fontId="4" fillId="0" borderId="1">
      <alignment horizontal="center"/>
    </xf>
    <xf numFmtId="0" fontId="4" fillId="0" borderId="1">
      <alignment horizontal="center"/>
    </xf>
    <xf numFmtId="0" fontId="4" fillId="0" borderId="0">
      <alignment horizontal="right" vertical="top" wrapText="1"/>
    </xf>
    <xf numFmtId="0" fontId="4" fillId="0" borderId="1">
      <alignment horizontal="center"/>
    </xf>
    <xf numFmtId="0" fontId="4" fillId="0" borderId="1">
      <alignment horizontal="center"/>
    </xf>
    <xf numFmtId="0" fontId="4" fillId="0" borderId="1">
      <alignment horizontal="center" wrapText="1"/>
    </xf>
    <xf numFmtId="0" fontId="4" fillId="0" borderId="1">
      <alignment horizontal="center"/>
    </xf>
    <xf numFmtId="0" fontId="4" fillId="0" borderId="1">
      <alignment horizontal="center" wrapText="1"/>
    </xf>
    <xf numFmtId="0" fontId="4" fillId="0" borderId="1">
      <alignment horizontal="center"/>
    </xf>
    <xf numFmtId="0" fontId="4" fillId="0" borderId="0">
      <alignment horizontal="center" vertical="top" wrapText="1"/>
    </xf>
    <xf numFmtId="0" fontId="4" fillId="0" borderId="0">
      <alignment horizontal="center"/>
    </xf>
    <xf numFmtId="0" fontId="4" fillId="0" borderId="0">
      <alignment horizontal="left" vertical="top"/>
    </xf>
    <xf numFmtId="0" fontId="4" fillId="0" borderId="0"/>
    <xf numFmtId="0" fontId="13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3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3" fillId="9" borderId="0" applyNumberFormat="0" applyBorder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3" fillId="8" borderId="0" applyNumberFormat="0" applyBorder="0" applyAlignment="0" applyProtection="0"/>
    <xf numFmtId="0" fontId="22" fillId="21" borderId="8" applyNumberFormat="0" applyAlignment="0" applyProtection="0"/>
    <xf numFmtId="0" fontId="23" fillId="0" borderId="1">
      <alignment horizontal="center" wrapText="1"/>
    </xf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1" borderId="8" applyNumberFormat="0" applyAlignment="0" applyProtection="0"/>
    <xf numFmtId="0" fontId="23" fillId="0" borderId="1">
      <alignment horizontal="center" wrapText="1"/>
    </xf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1">
      <alignment horizontal="center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57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ЛокСмета 4" xfId="132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11" xfId="138"/>
    <cellStyle name="Обычный 12" xfId="137"/>
    <cellStyle name="Обычный 13" xfId="139"/>
    <cellStyle name="Обычный 13 2" xfId="151"/>
    <cellStyle name="Обычный 13 3" xfId="155"/>
    <cellStyle name="Обычный 14" xfId="140"/>
    <cellStyle name="Обычный 14 2" xfId="152"/>
    <cellStyle name="Обычный 14 3" xfId="156"/>
    <cellStyle name="Обычный 2" xfId="98"/>
    <cellStyle name="Обычный 2 10" xfId="121"/>
    <cellStyle name="Обычный 2 11" xfId="114"/>
    <cellStyle name="Обычный 2 12" xfId="122"/>
    <cellStyle name="Обычный 2 13" xfId="120"/>
    <cellStyle name="Обычный 2 14" xfId="117"/>
    <cellStyle name="Обычный 2 15" xfId="149"/>
    <cellStyle name="Обычный 2 16" xfId="153"/>
    <cellStyle name="Обычный 2 2" xfId="100"/>
    <cellStyle name="Обычный 2 3" xfId="127"/>
    <cellStyle name="Обычный 2 4" xfId="141"/>
    <cellStyle name="Обычный 2 5" xfId="125"/>
    <cellStyle name="Обычный 2 6" xfId="115"/>
    <cellStyle name="Обычный 2 7" xfId="108"/>
    <cellStyle name="Обычный 2 8" xfId="110"/>
    <cellStyle name="Обычный 2 9" xfId="118"/>
    <cellStyle name="Обычный 3" xfId="99"/>
    <cellStyle name="Обычный 3 10" xfId="145"/>
    <cellStyle name="Обычный 3 11" xfId="124"/>
    <cellStyle name="Обычный 3 12" xfId="104"/>
    <cellStyle name="Обычный 3 13" xfId="113"/>
    <cellStyle name="Обычный 3 14" xfId="147"/>
    <cellStyle name="Обычный 3 15" xfId="150"/>
    <cellStyle name="Обычный 3 16" xfId="154"/>
    <cellStyle name="Обычный 3 2" xfId="128"/>
    <cellStyle name="Обычный 3 3" xfId="142"/>
    <cellStyle name="Обычный 3 4" xfId="134"/>
    <cellStyle name="Обычный 3 5" xfId="146"/>
    <cellStyle name="Обычный 3 6" xfId="119"/>
    <cellStyle name="Обычный 3 7" xfId="109"/>
    <cellStyle name="Обычный 3 8" xfId="105"/>
    <cellStyle name="Обычный 3 9" xfId="112"/>
    <cellStyle name="Обычный 4 10" xfId="101"/>
    <cellStyle name="Обычный 4 11" xfId="106"/>
    <cellStyle name="Обычный 4 12" xfId="111"/>
    <cellStyle name="Обычный 4 13" xfId="116"/>
    <cellStyle name="Обычный 4 14" xfId="148"/>
    <cellStyle name="Обычный 4 2" xfId="129"/>
    <cellStyle name="Обычный 4 3" xfId="143"/>
    <cellStyle name="Обычный 4 4" xfId="107"/>
    <cellStyle name="Обычный 4 5" xfId="102"/>
    <cellStyle name="Обычный 4 6" xfId="126"/>
    <cellStyle name="Обычный 4 7" xfId="103"/>
    <cellStyle name="Обычный 4 8" xfId="123"/>
    <cellStyle name="Обычный 4 9" xfId="144"/>
    <cellStyle name="Обычный 5" xfId="136"/>
    <cellStyle name="Обычный 6" xfId="130"/>
    <cellStyle name="Обычный 7" xfId="133"/>
    <cellStyle name="Обычный 8" xfId="131"/>
    <cellStyle name="Обычный 9" xfId="135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80" zoomScaleSheetLayoutView="80" workbookViewId="0">
      <selection activeCell="D9" sqref="D9"/>
    </sheetView>
  </sheetViews>
  <sheetFormatPr defaultRowHeight="12.75" x14ac:dyDescent="0.2"/>
  <cols>
    <col min="1" max="1" width="31.7109375" style="11" customWidth="1"/>
    <col min="2" max="2" width="26.7109375" style="2" customWidth="1"/>
    <col min="3" max="3" width="27" customWidth="1"/>
    <col min="4" max="4" width="34.42578125" customWidth="1"/>
    <col min="5" max="5" width="20.85546875" customWidth="1"/>
    <col min="6" max="6" width="29.85546875" customWidth="1"/>
  </cols>
  <sheetData>
    <row r="1" spans="1:6" ht="18.75" x14ac:dyDescent="0.2">
      <c r="A1" s="18"/>
      <c r="B1" s="18"/>
      <c r="C1" s="18"/>
      <c r="D1" s="18"/>
      <c r="E1" s="18"/>
    </row>
    <row r="2" spans="1:6" ht="18.75" x14ac:dyDescent="0.2">
      <c r="A2" s="18"/>
      <c r="B2" s="18"/>
      <c r="C2" s="18"/>
      <c r="D2" s="18"/>
      <c r="E2" s="18"/>
    </row>
    <row r="3" spans="1:6" ht="70.5" customHeight="1" x14ac:dyDescent="0.3">
      <c r="A3" s="21" t="s">
        <v>12</v>
      </c>
      <c r="B3" s="21"/>
      <c r="C3" s="21"/>
      <c r="D3" s="21"/>
      <c r="E3" s="21"/>
    </row>
    <row r="5" spans="1:6" ht="18.75" x14ac:dyDescent="0.3">
      <c r="A5" s="19" t="s">
        <v>11</v>
      </c>
      <c r="B5" s="19"/>
      <c r="C5" s="19"/>
      <c r="D5" s="19"/>
      <c r="E5" s="19"/>
    </row>
    <row r="6" spans="1:6" x14ac:dyDescent="0.2">
      <c r="A6" s="20" t="s">
        <v>1</v>
      </c>
      <c r="B6" s="20"/>
      <c r="C6" s="20"/>
      <c r="D6" s="20"/>
      <c r="E6" s="20"/>
    </row>
    <row r="7" spans="1:6" ht="15.75" x14ac:dyDescent="0.2">
      <c r="A7" s="15" t="s">
        <v>0</v>
      </c>
      <c r="B7" s="15"/>
      <c r="C7" s="15"/>
      <c r="D7" s="15"/>
      <c r="E7" s="15"/>
    </row>
    <row r="8" spans="1:6" s="1" customFormat="1" ht="71.25" customHeight="1" x14ac:dyDescent="0.2">
      <c r="A8" s="6" t="s">
        <v>2</v>
      </c>
      <c r="B8" s="5" t="s">
        <v>8</v>
      </c>
      <c r="C8" s="5" t="s">
        <v>10</v>
      </c>
      <c r="D8" s="5" t="s">
        <v>3</v>
      </c>
      <c r="E8" s="5" t="s">
        <v>4</v>
      </c>
    </row>
    <row r="9" spans="1:6" s="1" customFormat="1" ht="15.75" x14ac:dyDescent="0.2">
      <c r="A9" s="5">
        <v>1</v>
      </c>
      <c r="B9" s="5">
        <v>2</v>
      </c>
      <c r="C9" s="5">
        <v>3</v>
      </c>
      <c r="D9" s="5">
        <v>4</v>
      </c>
      <c r="E9" s="5">
        <v>5</v>
      </c>
    </row>
    <row r="10" spans="1:6" s="1" customFormat="1" ht="76.5" customHeight="1" x14ac:dyDescent="0.2">
      <c r="A10" s="6" t="s">
        <v>13</v>
      </c>
      <c r="B10" s="13"/>
      <c r="C10" s="7">
        <v>44586</v>
      </c>
      <c r="D10" s="7">
        <f t="shared" ref="D10:E10" si="0">C10</f>
        <v>44586</v>
      </c>
      <c r="E10" s="7">
        <f t="shared" si="0"/>
        <v>44586</v>
      </c>
    </row>
    <row r="11" spans="1:6" s="1" customFormat="1" ht="79.5" customHeight="1" x14ac:dyDescent="0.2">
      <c r="A11" s="6" t="s">
        <v>14</v>
      </c>
      <c r="B11" s="13"/>
      <c r="C11" s="7">
        <v>140230</v>
      </c>
      <c r="D11" s="7">
        <f>C11</f>
        <v>140230</v>
      </c>
      <c r="E11" s="7">
        <f>D11</f>
        <v>140230</v>
      </c>
    </row>
    <row r="12" spans="1:6" s="1" customFormat="1" ht="79.5" customHeight="1" x14ac:dyDescent="0.2">
      <c r="A12" s="6" t="s">
        <v>15</v>
      </c>
      <c r="B12" s="13"/>
      <c r="C12" s="7">
        <v>256995</v>
      </c>
      <c r="D12" s="7">
        <f>C12</f>
        <v>256995</v>
      </c>
      <c r="E12" s="7">
        <f>D12</f>
        <v>256995</v>
      </c>
    </row>
    <row r="13" spans="1:6" s="2" customFormat="1" ht="20.25" customHeight="1" x14ac:dyDescent="0.2">
      <c r="A13" s="6" t="s">
        <v>5</v>
      </c>
      <c r="B13" s="7"/>
      <c r="C13" s="7">
        <f>SUM(C10:C12)</f>
        <v>441811</v>
      </c>
      <c r="D13" s="7">
        <f t="shared" ref="D13:E13" si="1">SUM(D10:D12)</f>
        <v>441811</v>
      </c>
      <c r="E13" s="7">
        <f t="shared" si="1"/>
        <v>441811</v>
      </c>
      <c r="F13" s="10" t="s">
        <v>9</v>
      </c>
    </row>
    <row r="14" spans="1:6" s="2" customFormat="1" ht="20.25" customHeight="1" x14ac:dyDescent="0.2">
      <c r="A14" s="6" t="s">
        <v>6</v>
      </c>
      <c r="B14" s="7"/>
      <c r="C14" s="7">
        <f t="shared" ref="C14:D14" si="2">C13*0.18</f>
        <v>79525.98</v>
      </c>
      <c r="D14" s="7">
        <f t="shared" si="2"/>
        <v>79525.98</v>
      </c>
      <c r="E14" s="7">
        <f>E13*0.18</f>
        <v>79525.98</v>
      </c>
    </row>
    <row r="15" spans="1:6" s="3" customFormat="1" ht="20.25" customHeight="1" x14ac:dyDescent="0.2">
      <c r="A15" s="8" t="s">
        <v>7</v>
      </c>
      <c r="B15" s="9"/>
      <c r="C15" s="9">
        <f t="shared" ref="C15:E15" si="3">SUM(C13:C14)</f>
        <v>521336.98</v>
      </c>
      <c r="D15" s="9">
        <f t="shared" si="3"/>
        <v>521336.98</v>
      </c>
      <c r="E15" s="9">
        <f t="shared" si="3"/>
        <v>521336.98</v>
      </c>
    </row>
    <row r="16" spans="1:6" s="1" customFormat="1" x14ac:dyDescent="0.2">
      <c r="A16" s="11"/>
      <c r="B16" s="2"/>
    </row>
    <row r="19" spans="1:5" s="4" customFormat="1" ht="15" x14ac:dyDescent="0.2">
      <c r="A19" s="16"/>
      <c r="B19" s="16"/>
      <c r="C19" s="16"/>
      <c r="D19" s="16"/>
      <c r="E19" s="16"/>
    </row>
    <row r="20" spans="1:5" s="4" customFormat="1" ht="15" x14ac:dyDescent="0.2">
      <c r="A20" s="12"/>
      <c r="B20" s="14"/>
    </row>
    <row r="21" spans="1:5" s="4" customFormat="1" ht="15" x14ac:dyDescent="0.2">
      <c r="A21" s="12"/>
      <c r="B21" s="14"/>
    </row>
    <row r="22" spans="1:5" s="4" customFormat="1" ht="15" x14ac:dyDescent="0.2">
      <c r="A22" s="17"/>
      <c r="B22" s="17"/>
      <c r="C22" s="17"/>
      <c r="D22" s="17"/>
      <c r="E22" s="17"/>
    </row>
  </sheetData>
  <mergeCells count="8">
    <mergeCell ref="A7:E7"/>
    <mergeCell ref="A19:E19"/>
    <mergeCell ref="A22:E22"/>
    <mergeCell ref="A1:E1"/>
    <mergeCell ref="A2:E2"/>
    <mergeCell ref="A5:E5"/>
    <mergeCell ref="A6:E6"/>
    <mergeCell ref="A3:E3"/>
  </mergeCells>
  <pageMargins left="0.70866141732283472" right="0.70866141732283472" top="0.74803149606299213" bottom="0.74803149606299213" header="0.31496062992125984" footer="0.31496062992125984"/>
  <pageSetup paperSize="9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Мутовкина Светлана Юрьевна</cp:lastModifiedBy>
  <cp:lastPrinted>2013-02-08T07:02:00Z</cp:lastPrinted>
  <dcterms:created xsi:type="dcterms:W3CDTF">2004-03-31T11:09:00Z</dcterms:created>
  <dcterms:modified xsi:type="dcterms:W3CDTF">2013-06-19T12:16:42Z</dcterms:modified>
</cp:coreProperties>
</file>